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995" windowHeight="8130"/>
  </bookViews>
  <sheets>
    <sheet name="Лист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G61" i="1" l="1"/>
  <c r="F61" i="1"/>
  <c r="G49" i="1"/>
  <c r="F49" i="1"/>
  <c r="H47" i="1"/>
  <c r="G60" i="1" l="1"/>
  <c r="F60" i="1"/>
  <c r="H59" i="1"/>
  <c r="G57" i="1"/>
  <c r="H48" i="1"/>
  <c r="G15" i="1"/>
  <c r="F15" i="1"/>
  <c r="G55" i="1"/>
  <c r="F55" i="1"/>
  <c r="H54" i="1"/>
  <c r="H53" i="1"/>
  <c r="H58" i="1"/>
  <c r="H23" i="1"/>
  <c r="G40" i="1"/>
  <c r="G33" i="1"/>
  <c r="F33" i="1"/>
  <c r="G38" i="1"/>
  <c r="F38" i="1"/>
  <c r="H37" i="1"/>
  <c r="H60" i="1" l="1"/>
  <c r="H13" i="1"/>
  <c r="H12" i="1"/>
  <c r="H25" i="1" l="1"/>
  <c r="H24" i="1"/>
  <c r="F42" i="1" l="1"/>
  <c r="G42" i="1"/>
  <c r="H52" i="1"/>
  <c r="H51" i="1"/>
  <c r="H50" i="1"/>
  <c r="H46" i="1"/>
  <c r="H45" i="1"/>
  <c r="H44" i="1"/>
  <c r="H14" i="1" l="1"/>
  <c r="H11" i="1"/>
  <c r="H10" i="1"/>
  <c r="H9" i="1"/>
  <c r="H55" i="1" l="1"/>
  <c r="H49" i="1"/>
  <c r="H43" i="1"/>
  <c r="H42" i="1"/>
  <c r="H41" i="1"/>
  <c r="H36" i="1"/>
  <c r="H38" i="1" s="1"/>
  <c r="H34" i="1"/>
  <c r="H32" i="1"/>
  <c r="H31" i="1"/>
  <c r="H29" i="1"/>
  <c r="H27" i="1"/>
  <c r="H22" i="1"/>
  <c r="H21" i="1"/>
  <c r="H20" i="1"/>
  <c r="H19" i="1"/>
  <c r="H18" i="1"/>
  <c r="H16" i="1"/>
  <c r="H8" i="1"/>
  <c r="G35" i="1" l="1"/>
  <c r="F35" i="1"/>
  <c r="B36" i="1"/>
  <c r="G30" i="1"/>
  <c r="F30" i="1"/>
  <c r="G28" i="1"/>
  <c r="F28" i="1"/>
  <c r="G26" i="1"/>
  <c r="F26" i="1"/>
  <c r="G17" i="1"/>
  <c r="F17" i="1"/>
  <c r="H15" i="1" l="1"/>
  <c r="H28" i="1"/>
  <c r="H30" i="1"/>
  <c r="H17" i="1"/>
  <c r="H33" i="1"/>
  <c r="H35" i="1"/>
  <c r="H26" i="1"/>
  <c r="H39" i="1"/>
  <c r="F40" i="1"/>
  <c r="H40" i="1" l="1"/>
  <c r="H56" i="1"/>
  <c r="H57" i="1" s="1"/>
  <c r="F57" i="1"/>
  <c r="H61" i="1" l="1"/>
</calcChain>
</file>

<file path=xl/sharedStrings.xml><?xml version="1.0" encoding="utf-8"?>
<sst xmlns="http://schemas.openxmlformats.org/spreadsheetml/2006/main" count="133" uniqueCount="92">
  <si>
    <t>Утверждено</t>
  </si>
  <si>
    <t>Исполнено</t>
  </si>
  <si>
    <t>Наименование мероприятия</t>
  </si>
  <si>
    <t>% выполнения</t>
  </si>
  <si>
    <t>Наименование программы</t>
  </si>
  <si>
    <t>Муниципальная программа "Развитие информационного общества на территории Ульчского муниципального района на 2014-2016 годы"</t>
  </si>
  <si>
    <t>Финансовое управление администрации Ульчского муниципального района</t>
  </si>
  <si>
    <t>Предоставление дотации на поддержку мер по обеспечению сбалансированности в соответствии с утвержденным порядком предоставления в рамках муниципальной программы "Управление муниципальными финансами Ульчского муниципального района Хабаровского края"</t>
  </si>
  <si>
    <t>№ п/п</t>
  </si>
  <si>
    <t>Повышение эффективности и качества муниципального управления в рамках муниципальной программы "Развитие  информационного общества на территории Ульчского муниципального района на 2014-2016 годы"</t>
  </si>
  <si>
    <t>Комитет по образованию  администрации Ульчского муниципального района</t>
  </si>
  <si>
    <t>Администрация  Ульчского муниципального района</t>
  </si>
  <si>
    <t xml:space="preserve">Комитет по культуре, спорту и молодежной политике администрации Ульчского муниципального района </t>
  </si>
  <si>
    <t>Обеспечение доступности и качества дополнительного образования в рамках муниципальной программы "Развитие образования Ульчского муниципального района до 2020 года"</t>
  </si>
  <si>
    <t>Обеспечение доступности и качества общего образования в рамках муниципальной программы "Развитие образования Ульчского муниципального района до 2020 года"</t>
  </si>
  <si>
    <t>Развитие системы оздоровления и отдыха детей в Ульчском муниципальном районе  в рамках муниципальной программы "Развитие образования Ульчского муниципального района до 2020 года"</t>
  </si>
  <si>
    <t xml:space="preserve">Обеспечение доступности и качества общего образования </t>
  </si>
  <si>
    <t>Муниципальная программа "Защита населения Ульчского муниципального района от чрезвычайных ситуаций на 2014-2024 годы"</t>
  </si>
  <si>
    <t>Создание запасов материально-технических, медицинских, продовольственных и иных средств гражданской обороны, финансовых и материальных ресурсов для ликвидации чрезвычайных ситуаций</t>
  </si>
  <si>
    <t>Совершенствование информационного, образовательного и аналитического обеспечения субъектов малого и среднего предпринимательства</t>
  </si>
  <si>
    <t xml:space="preserve">Муниципальная программа "Совершенствование  системы управления  земельными ресурсами  на территории Ульчского муниципального района  на 2014-2016 годы" </t>
  </si>
  <si>
    <t>Предоставление субсидий юридическим лицам для возмещения убытков, связанных с применением регулируемых тарифов на услуги муниципальных бань, оказываемых населению</t>
  </si>
  <si>
    <t>Экологическое воспитание и образование</t>
  </si>
  <si>
    <t>Обеспечение доступности и качества дошкольного образования в рамках муниципальной программы "Развитие образования Ульчского муниципального района до 2020 года"</t>
  </si>
  <si>
    <t>Развитие системы образования в сфере культуры в рамках   муниципальной программы "Развитие культуры в  Ульчского муниципального района на 2014-2016 годы"</t>
  </si>
  <si>
    <t>Развитие библиотечного дела в рамках муниципальной программы "Развитие культуры в Ульчском муниципальном районе на 2014-2016 годы"</t>
  </si>
  <si>
    <t>Развитие культурно-досугового обслуживания населения в рамках  муниципальной программы "Развитие культуры в Ульчском муниципальном районе на 2014-2016 годы"</t>
  </si>
  <si>
    <t>Организация и проведение спортивно-массовых мероприятий в рамках муниципальной программы"Развитие физической культуры и спорта в Ульчском муниципальном районе на 2014-2016 годы"</t>
  </si>
  <si>
    <t>Повышение эффективности и качества муниципального управления</t>
  </si>
  <si>
    <t>Обеспечение бесперебойного и надежного функционирования объектов энергетики Ульчского муниципального района</t>
  </si>
  <si>
    <t xml:space="preserve">Комитет по культуре , молодежной политике и спорту администрации Ульчского муниципального района </t>
  </si>
  <si>
    <t>Н.И.Лупир</t>
  </si>
  <si>
    <t xml:space="preserve">Итого по программе </t>
  </si>
  <si>
    <t xml:space="preserve"> Итого по программе</t>
  </si>
  <si>
    <t>Всего по программам:</t>
  </si>
  <si>
    <t>Раздел, подраздел</t>
  </si>
  <si>
    <t>0412</t>
  </si>
  <si>
    <t>0502</t>
  </si>
  <si>
    <t>0804</t>
  </si>
  <si>
    <t>0801</t>
  </si>
  <si>
    <t>В.В.Камерилов</t>
  </si>
  <si>
    <t>Контрольно-счетной палаты</t>
  </si>
  <si>
    <t>Председатель</t>
  </si>
  <si>
    <t>Инспектор</t>
  </si>
  <si>
    <t>Муниципальная программа "Развитие физической культуры  и спорта в Ульчском муниципальном районе на 2014-2016 годы"</t>
  </si>
  <si>
    <t>Муниципальная программа "Развитие культуры в  Ульчском муниципальном районе на 2014-2016 годы"</t>
  </si>
  <si>
    <t>Муниципальная программа "Развитие молодежной политики в Ульчском  муниципальном районе на 2014-2016 годы"</t>
  </si>
  <si>
    <t>Муниципальная программа "Улучшение качества жилищно-коммунальных услуг на территории Ульчского муниципального района Хабаровского края на 2014-2020 годы"</t>
  </si>
  <si>
    <t>Муниципальная программа "Развитие малого и среднего предпринимательства в Ульчском муниципальном районе на 2014-2017 год"</t>
  </si>
  <si>
    <t>Муниципальная программа "Развитие образования Ульчского муниципального района до 2020 года"</t>
  </si>
  <si>
    <t>Муниципальная программа  "Управление муниципальными финансами Ульчского муниципального района Хабаровского края"</t>
  </si>
  <si>
    <t>Повышение качества предоставления муниципальных услуг</t>
  </si>
  <si>
    <t>Ответственный исполнитель</t>
  </si>
  <si>
    <t>Приложение № 10</t>
  </si>
  <si>
    <t>Сведения</t>
  </si>
  <si>
    <t xml:space="preserve">  по реализации муниципальных программ финансируемых за счет средств бюджета в 2015 году</t>
  </si>
  <si>
    <t>(в рублях)</t>
  </si>
  <si>
    <t>Отчет об исполнении бюджета на 01.01.2016 года (ф.0503166)</t>
  </si>
  <si>
    <t>Вовлечение земельных участков в экономический и хозяйственный оборот для развития инвестиционной привлекательности</t>
  </si>
  <si>
    <t>04 10</t>
  </si>
  <si>
    <t>07 01</t>
  </si>
  <si>
    <t>07 02</t>
  </si>
  <si>
    <t>05 02</t>
  </si>
  <si>
    <t>10 03</t>
  </si>
  <si>
    <t>Возмещение стоимости услуг, предоставляемых согласно гарантированному перечню услуг по погребению, согласно закона Хабаровского края от 14.11.2007 № 154 "О наделении органов местного самоуправления государственными полномочиями Хабаровского края по возмещению стоимости услуг, предоставляемых согласно гарантированному перечню услуг по погребению"</t>
  </si>
  <si>
    <t>Содействие расширению доступа субъектов малого и среднего предпринимательства к финансовым ресурсам</t>
  </si>
  <si>
    <t>Муниципальная программа "Охрана окружающей среды  и обеспечение экологической безопасности в Ульчском муниципальном районе до 2020 года"</t>
  </si>
  <si>
    <t>Муниципальная программа "Развитие муниципальной службы в Ульчском муниципальном районе на 2014-2016 годы"</t>
  </si>
  <si>
    <t>01 04</t>
  </si>
  <si>
    <t>06 03</t>
  </si>
  <si>
    <t>Повышение квалификации, профессиональной подготовки и обучения муниципальных служащих администрации района</t>
  </si>
  <si>
    <t>14 02</t>
  </si>
  <si>
    <t>Обеспечение функционирования информационных систем, в том числе хранения и защиты информации</t>
  </si>
  <si>
    <t>01 13</t>
  </si>
  <si>
    <t>03 09</t>
  </si>
  <si>
    <t>Здоровое поколение в рамках муниципальной программы "Развитие образования Ульчского муниципального района  до 2020 года"</t>
  </si>
  <si>
    <t>10 04</t>
  </si>
  <si>
    <t>07 07</t>
  </si>
  <si>
    <t>07 09</t>
  </si>
  <si>
    <t>Муниципальная программа "Доступная среда" на 2014 - 2015 годы</t>
  </si>
  <si>
    <t>Адаптация приоритетных объектов социальной инфраструктуры для беспрепятственного доступа и получения услуг инвалидами и другими малообеспеченными группами населения в рамках муниципальной программы "Доступная среда" на 2014 - 2015 годы"</t>
  </si>
  <si>
    <t>Краевые мероприятия в рамках муниципальной программы "Развитие культуры в Ульчском муниципальном районе на 2014 - 2016 годы"</t>
  </si>
  <si>
    <t>Софинансирование расходных обязательств</t>
  </si>
  <si>
    <t>Организация различных форм отдыха, оздоровление молодежи, полноценного активного досуга в рамках муниципальной программы "Развитие молодежной политики в Ульчском муниципальном районе на 2014 - 2016 годы"</t>
  </si>
  <si>
    <t>Создание молодежного актива и проявление лидерского потенциала в рамках муниципальной программы "Развитие молодежной политики в Ульчском муниципальном районе на 2014 - 2016 годы"</t>
  </si>
  <si>
    <t>Создание условий для общественной профессиональной и творческой активности молодежи, вовлечение ее в многообразные социальные практики в рамках муниципальной программы "Развитие молодежной  политики в Ульчском муниципальном районе на 2014-2016 годы"</t>
  </si>
  <si>
    <t>Ведомственная целевая программа "Обеспечение жильем молодых семей в Ульчском муниципальном районе на 2014-2015 годы" в рамках муниципальной программы "Развитие молодежной политики в Ульчском районе на 2014-2016 годы"</t>
  </si>
  <si>
    <t>11 02</t>
  </si>
  <si>
    <t>08 01</t>
  </si>
  <si>
    <t xml:space="preserve">Комитет по культуре,  молодежной политике и спорту администрации Ульчского муниципального района </t>
  </si>
  <si>
    <t>Комитет по культуре, молодежной политике и спорту администрации Ульчского муниципального района Хабаровского края</t>
  </si>
  <si>
    <t>Подпрограмма "Обеспечение жильем молодых семей"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</si>
</sst>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/>
    <xf numFmtId="0" fontId="4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4" fontId="7" fillId="2" borderId="7" xfId="0" applyNumberFormat="1" applyFont="1" applyFill="1" applyBorder="1" applyAlignment="1">
      <alignment horizontal="right"/>
    </xf>
    <xf numFmtId="4" fontId="1" fillId="2" borderId="7" xfId="0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/>
    </xf>
    <xf numFmtId="4" fontId="4" fillId="2" borderId="7" xfId="0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7" fillId="2" borderId="8" xfId="0" applyNumberFormat="1" applyFont="1" applyFill="1" applyBorder="1" applyAlignment="1">
      <alignment horizontal="right"/>
    </xf>
    <xf numFmtId="0" fontId="1" fillId="2" borderId="7" xfId="0" applyFont="1" applyFill="1" applyBorder="1" applyAlignment="1">
      <alignment horizontal="left" vertical="center" wrapText="1"/>
    </xf>
    <xf numFmtId="4" fontId="6" fillId="2" borderId="7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0" xfId="0" applyFont="1" applyFill="1"/>
    <xf numFmtId="0" fontId="4" fillId="2" borderId="6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2" fontId="1" fillId="2" borderId="7" xfId="0" applyNumberFormat="1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4" fontId="4" fillId="2" borderId="7" xfId="0" applyNumberFormat="1" applyFont="1" applyFill="1" applyBorder="1" applyAlignment="1">
      <alignment horizontal="right" vertical="center"/>
    </xf>
    <xf numFmtId="0" fontId="8" fillId="2" borderId="0" xfId="0" applyFont="1" applyFill="1"/>
    <xf numFmtId="0" fontId="8" fillId="2" borderId="0" xfId="0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1\&#1056;&#1072;&#1073;&#1086;&#1095;&#1080;&#1081;%20&#1089;&#1090;&#1086;&#1083;\&#1042;&#1085;&#1077;&#1096;&#1085;&#1103;&#1103;%20&#1087;&#1088;&#1086;&#1074;&#1077;&#1088;&#1082;&#1072;%20&#1079;&#1072;%202014%20&#1075;&#1086;&#1076;\&#1043;&#1056;&#1041;&#1057;%202014%20&#1075;&#1086;&#1076;\&#1040;&#1076;&#1084;&#1080;&#1085;&#1080;&#1089;&#1090;&#1088;&#1072;&#1094;&#1080;&#1103;%20&#1088;&#1072;&#1081;&#1086;&#1085;&#1072;\&#1055;&#1088;&#1080;&#1083;&#1086;&#1078;&#1077;&#1085;&#1080;&#1077;%203%20&#1072;&#107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13">
          <cell r="I13" t="str">
            <v>Повышение качества предоставления муниципальных услуг</v>
          </cell>
        </row>
        <row r="30">
          <cell r="C30" t="str">
            <v>Муниципальная программа "Создание благоприятных условий для проживания граждан в Ульчском муниципальном районе на 2014-2024 годы"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topLeftCell="A13" zoomScaleNormal="100" workbookViewId="0">
      <selection activeCell="C64" sqref="C64"/>
    </sheetView>
  </sheetViews>
  <sheetFormatPr defaultRowHeight="15" x14ac:dyDescent="0.25"/>
  <cols>
    <col min="1" max="1" width="11.5703125" style="1" customWidth="1"/>
    <col min="2" max="2" width="27.140625" style="1" customWidth="1"/>
    <col min="3" max="3" width="19.28515625" style="1" customWidth="1"/>
    <col min="4" max="4" width="12.42578125" style="1" customWidth="1"/>
    <col min="5" max="5" width="49.42578125" style="1" customWidth="1"/>
    <col min="6" max="6" width="17.28515625" style="1" customWidth="1"/>
    <col min="7" max="7" width="17.7109375" style="1" customWidth="1"/>
    <col min="8" max="8" width="14" style="1" customWidth="1"/>
    <col min="9" max="16384" width="9.140625" style="1"/>
  </cols>
  <sheetData>
    <row r="1" spans="1:8" ht="18.75" x14ac:dyDescent="0.3">
      <c r="A1" s="52" t="s">
        <v>53</v>
      </c>
      <c r="B1" s="52"/>
      <c r="C1" s="52"/>
      <c r="D1" s="52"/>
      <c r="E1" s="52"/>
      <c r="F1" s="52"/>
      <c r="G1" s="52"/>
      <c r="H1" s="52"/>
    </row>
    <row r="2" spans="1:8" ht="18.75" customHeight="1" x14ac:dyDescent="0.3">
      <c r="A2" s="53" t="s">
        <v>54</v>
      </c>
      <c r="B2" s="53"/>
      <c r="C2" s="53"/>
      <c r="D2" s="53"/>
      <c r="E2" s="53"/>
      <c r="F2" s="53"/>
      <c r="G2" s="53"/>
      <c r="H2" s="53"/>
    </row>
    <row r="3" spans="1:8" ht="18.75" x14ac:dyDescent="0.3">
      <c r="A3" s="53" t="s">
        <v>55</v>
      </c>
      <c r="B3" s="53"/>
      <c r="C3" s="53"/>
      <c r="D3" s="53"/>
      <c r="E3" s="53"/>
      <c r="F3" s="53"/>
      <c r="G3" s="53"/>
      <c r="H3" s="53"/>
    </row>
    <row r="4" spans="1:8" x14ac:dyDescent="0.25">
      <c r="A4" s="54" t="s">
        <v>56</v>
      </c>
      <c r="B4" s="54"/>
      <c r="C4" s="54"/>
      <c r="D4" s="54"/>
      <c r="E4" s="54"/>
      <c r="F4" s="54"/>
      <c r="G4" s="54"/>
      <c r="H4" s="54"/>
    </row>
    <row r="5" spans="1:8" s="2" customFormat="1" ht="80.25" customHeight="1" x14ac:dyDescent="0.2">
      <c r="A5" s="61" t="s">
        <v>8</v>
      </c>
      <c r="B5" s="61" t="s">
        <v>4</v>
      </c>
      <c r="C5" s="67" t="s">
        <v>52</v>
      </c>
      <c r="D5" s="67" t="s">
        <v>35</v>
      </c>
      <c r="E5" s="69" t="s">
        <v>2</v>
      </c>
      <c r="F5" s="64" t="s">
        <v>57</v>
      </c>
      <c r="G5" s="65"/>
      <c r="H5" s="66"/>
    </row>
    <row r="6" spans="1:8" s="2" customFormat="1" ht="30.75" customHeight="1" x14ac:dyDescent="0.2">
      <c r="A6" s="62"/>
      <c r="B6" s="62"/>
      <c r="C6" s="68"/>
      <c r="D6" s="68"/>
      <c r="E6" s="70"/>
      <c r="F6" s="3" t="s">
        <v>0</v>
      </c>
      <c r="G6" s="3" t="s">
        <v>1</v>
      </c>
      <c r="H6" s="3" t="s">
        <v>3</v>
      </c>
    </row>
    <row r="7" spans="1:8" s="2" customFormat="1" ht="15" customHeight="1" x14ac:dyDescent="0.2">
      <c r="A7" s="4">
        <v>1</v>
      </c>
      <c r="B7" s="4">
        <v>2</v>
      </c>
      <c r="C7" s="4">
        <v>3</v>
      </c>
      <c r="D7" s="5">
        <v>4</v>
      </c>
      <c r="E7" s="4">
        <v>5</v>
      </c>
      <c r="F7" s="5">
        <v>6</v>
      </c>
      <c r="G7" s="5">
        <v>7</v>
      </c>
      <c r="H7" s="5">
        <v>8</v>
      </c>
    </row>
    <row r="8" spans="1:8" ht="90" x14ac:dyDescent="0.25">
      <c r="A8" s="58">
        <v>1</v>
      </c>
      <c r="B8" s="46" t="s">
        <v>5</v>
      </c>
      <c r="C8" s="6" t="s">
        <v>6</v>
      </c>
      <c r="D8" s="7" t="s">
        <v>73</v>
      </c>
      <c r="E8" s="8" t="s">
        <v>9</v>
      </c>
      <c r="F8" s="9">
        <v>118545</v>
      </c>
      <c r="G8" s="9">
        <v>118544.72</v>
      </c>
      <c r="H8" s="10">
        <f t="shared" ref="H8:H27" si="0">G8/F8*100</f>
        <v>99.99976380277532</v>
      </c>
    </row>
    <row r="9" spans="1:8" ht="90" x14ac:dyDescent="0.25">
      <c r="A9" s="59"/>
      <c r="B9" s="47"/>
      <c r="C9" s="11" t="s">
        <v>10</v>
      </c>
      <c r="D9" s="7" t="s">
        <v>78</v>
      </c>
      <c r="E9" s="8" t="s">
        <v>9</v>
      </c>
      <c r="F9" s="9">
        <v>140000</v>
      </c>
      <c r="G9" s="9">
        <v>140000</v>
      </c>
      <c r="H9" s="10">
        <f t="shared" si="0"/>
        <v>100</v>
      </c>
    </row>
    <row r="10" spans="1:8" ht="45" x14ac:dyDescent="0.25">
      <c r="A10" s="59"/>
      <c r="B10" s="47"/>
      <c r="C10" s="47"/>
      <c r="D10" s="74" t="s">
        <v>68</v>
      </c>
      <c r="E10" s="8" t="s">
        <v>72</v>
      </c>
      <c r="F10" s="9">
        <v>164000</v>
      </c>
      <c r="G10" s="9">
        <v>164000</v>
      </c>
      <c r="H10" s="10">
        <f t="shared" si="0"/>
        <v>100</v>
      </c>
    </row>
    <row r="11" spans="1:8" ht="30" x14ac:dyDescent="0.25">
      <c r="A11" s="59"/>
      <c r="B11" s="47"/>
      <c r="C11" s="47"/>
      <c r="D11" s="75"/>
      <c r="E11" s="8" t="s">
        <v>28</v>
      </c>
      <c r="F11" s="9">
        <v>322892</v>
      </c>
      <c r="G11" s="9">
        <v>322892</v>
      </c>
      <c r="H11" s="10">
        <f t="shared" si="0"/>
        <v>100</v>
      </c>
    </row>
    <row r="12" spans="1:8" ht="30" x14ac:dyDescent="0.25">
      <c r="A12" s="59"/>
      <c r="B12" s="47"/>
      <c r="C12" s="47"/>
      <c r="D12" s="76"/>
      <c r="E12" s="12" t="s">
        <v>51</v>
      </c>
      <c r="F12" s="9">
        <v>13108</v>
      </c>
      <c r="G12" s="9">
        <v>13108</v>
      </c>
      <c r="H12" s="10">
        <f t="shared" si="0"/>
        <v>100</v>
      </c>
    </row>
    <row r="13" spans="1:8" ht="30" x14ac:dyDescent="0.25">
      <c r="A13" s="59"/>
      <c r="B13" s="47"/>
      <c r="C13" s="48"/>
      <c r="D13" s="7" t="s">
        <v>73</v>
      </c>
      <c r="E13" s="8" t="s">
        <v>28</v>
      </c>
      <c r="F13" s="9">
        <v>48000</v>
      </c>
      <c r="G13" s="9">
        <v>48000</v>
      </c>
      <c r="H13" s="10">
        <f t="shared" si="0"/>
        <v>100</v>
      </c>
    </row>
    <row r="14" spans="1:8" ht="117" customHeight="1" x14ac:dyDescent="0.25">
      <c r="A14" s="60"/>
      <c r="B14" s="48"/>
      <c r="C14" s="6" t="s">
        <v>12</v>
      </c>
      <c r="D14" s="7" t="s">
        <v>38</v>
      </c>
      <c r="E14" s="13" t="s">
        <v>9</v>
      </c>
      <c r="F14" s="9">
        <v>150000</v>
      </c>
      <c r="G14" s="9">
        <v>150000</v>
      </c>
      <c r="H14" s="10">
        <f t="shared" si="0"/>
        <v>100</v>
      </c>
    </row>
    <row r="15" spans="1:8" x14ac:dyDescent="0.25">
      <c r="A15" s="14" t="s">
        <v>32</v>
      </c>
      <c r="B15" s="15"/>
      <c r="C15" s="15"/>
      <c r="D15" s="15"/>
      <c r="E15" s="15"/>
      <c r="F15" s="16">
        <f>F8+F9+F10+F11+F12+F13+F14</f>
        <v>956545</v>
      </c>
      <c r="G15" s="16">
        <f>G8+G9+G10+G11+G12+G13+G14</f>
        <v>956544.72</v>
      </c>
      <c r="H15" s="16">
        <f t="shared" si="0"/>
        <v>99.999970727984561</v>
      </c>
    </row>
    <row r="16" spans="1:8" ht="105" x14ac:dyDescent="0.25">
      <c r="A16" s="17">
        <v>2</v>
      </c>
      <c r="B16" s="11" t="s">
        <v>50</v>
      </c>
      <c r="C16" s="6" t="s">
        <v>6</v>
      </c>
      <c r="D16" s="18" t="s">
        <v>71</v>
      </c>
      <c r="E16" s="13" t="s">
        <v>7</v>
      </c>
      <c r="F16" s="9">
        <v>70327871.980000004</v>
      </c>
      <c r="G16" s="9">
        <v>70327871.980000004</v>
      </c>
      <c r="H16" s="10">
        <f t="shared" si="0"/>
        <v>100</v>
      </c>
    </row>
    <row r="17" spans="1:8" x14ac:dyDescent="0.25">
      <c r="A17" s="55" t="s">
        <v>32</v>
      </c>
      <c r="B17" s="56"/>
      <c r="C17" s="56"/>
      <c r="D17" s="56"/>
      <c r="E17" s="57"/>
      <c r="F17" s="16">
        <f>F16</f>
        <v>70327871.980000004</v>
      </c>
      <c r="G17" s="16">
        <f>G16</f>
        <v>70327871.980000004</v>
      </c>
      <c r="H17" s="16">
        <f t="shared" si="0"/>
        <v>100</v>
      </c>
    </row>
    <row r="18" spans="1:8" ht="75" customHeight="1" x14ac:dyDescent="0.25">
      <c r="A18" s="58">
        <v>3</v>
      </c>
      <c r="B18" s="46" t="s">
        <v>49</v>
      </c>
      <c r="C18" s="46" t="s">
        <v>10</v>
      </c>
      <c r="D18" s="7" t="s">
        <v>60</v>
      </c>
      <c r="E18" s="8" t="s">
        <v>23</v>
      </c>
      <c r="F18" s="9">
        <v>129346598.5</v>
      </c>
      <c r="G18" s="9">
        <v>129254437.09999999</v>
      </c>
      <c r="H18" s="10">
        <f t="shared" si="0"/>
        <v>99.928748493529184</v>
      </c>
    </row>
    <row r="19" spans="1:8" s="2" customFormat="1" ht="75" x14ac:dyDescent="0.25">
      <c r="A19" s="59"/>
      <c r="B19" s="47"/>
      <c r="C19" s="47"/>
      <c r="D19" s="74" t="s">
        <v>61</v>
      </c>
      <c r="E19" s="8" t="s">
        <v>13</v>
      </c>
      <c r="F19" s="9">
        <v>8860493</v>
      </c>
      <c r="G19" s="9">
        <v>8652715.7200000007</v>
      </c>
      <c r="H19" s="10">
        <f t="shared" si="0"/>
        <v>97.65501445574192</v>
      </c>
    </row>
    <row r="20" spans="1:8" ht="45" x14ac:dyDescent="0.25">
      <c r="A20" s="59"/>
      <c r="B20" s="47"/>
      <c r="C20" s="47"/>
      <c r="D20" s="75"/>
      <c r="E20" s="13" t="s">
        <v>75</v>
      </c>
      <c r="F20" s="19">
        <v>10026260</v>
      </c>
      <c r="G20" s="19">
        <v>10026260</v>
      </c>
      <c r="H20" s="10">
        <f t="shared" si="0"/>
        <v>100</v>
      </c>
    </row>
    <row r="21" spans="1:8" s="2" customFormat="1" ht="60" x14ac:dyDescent="0.25">
      <c r="A21" s="59"/>
      <c r="B21" s="47"/>
      <c r="C21" s="47"/>
      <c r="D21" s="76"/>
      <c r="E21" s="8" t="s">
        <v>14</v>
      </c>
      <c r="F21" s="9">
        <v>440573878.5</v>
      </c>
      <c r="G21" s="9">
        <v>440539245.19</v>
      </c>
      <c r="H21" s="10">
        <f t="shared" si="0"/>
        <v>99.992139045982952</v>
      </c>
    </row>
    <row r="22" spans="1:8" s="2" customFormat="1" ht="75" x14ac:dyDescent="0.25">
      <c r="A22" s="59"/>
      <c r="B22" s="47"/>
      <c r="C22" s="47"/>
      <c r="D22" s="7" t="s">
        <v>77</v>
      </c>
      <c r="E22" s="13" t="s">
        <v>15</v>
      </c>
      <c r="F22" s="9">
        <v>5781096</v>
      </c>
      <c r="G22" s="9">
        <v>5780824.4800000004</v>
      </c>
      <c r="H22" s="10">
        <f t="shared" si="0"/>
        <v>99.995303312728254</v>
      </c>
    </row>
    <row r="23" spans="1:8" s="2" customFormat="1" ht="67.5" customHeight="1" x14ac:dyDescent="0.25">
      <c r="A23" s="59"/>
      <c r="B23" s="47"/>
      <c r="C23" s="48"/>
      <c r="D23" s="7" t="s">
        <v>76</v>
      </c>
      <c r="E23" s="13" t="s">
        <v>13</v>
      </c>
      <c r="F23" s="9">
        <v>7023410</v>
      </c>
      <c r="G23" s="9">
        <v>7023410</v>
      </c>
      <c r="H23" s="10">
        <f t="shared" si="0"/>
        <v>100</v>
      </c>
    </row>
    <row r="24" spans="1:8" s="2" customFormat="1" ht="30" x14ac:dyDescent="0.25">
      <c r="A24" s="59"/>
      <c r="B24" s="47"/>
      <c r="C24" s="46" t="s">
        <v>11</v>
      </c>
      <c r="D24" s="7" t="s">
        <v>60</v>
      </c>
      <c r="E24" s="8" t="s">
        <v>16</v>
      </c>
      <c r="F24" s="9">
        <v>57582650</v>
      </c>
      <c r="G24" s="9">
        <v>56955123.329999998</v>
      </c>
      <c r="H24" s="10">
        <f t="shared" si="0"/>
        <v>98.910215716018627</v>
      </c>
    </row>
    <row r="25" spans="1:8" s="2" customFormat="1" ht="30" x14ac:dyDescent="0.25">
      <c r="A25" s="60"/>
      <c r="B25" s="48"/>
      <c r="C25" s="48"/>
      <c r="D25" s="7" t="s">
        <v>61</v>
      </c>
      <c r="E25" s="8" t="s">
        <v>16</v>
      </c>
      <c r="F25" s="9">
        <v>12376495</v>
      </c>
      <c r="G25" s="9">
        <v>2376493.71</v>
      </c>
      <c r="H25" s="10">
        <f t="shared" si="0"/>
        <v>19.201669858873615</v>
      </c>
    </row>
    <row r="26" spans="1:8" s="2" customFormat="1" ht="14.25" x14ac:dyDescent="0.2">
      <c r="A26" s="71" t="s">
        <v>33</v>
      </c>
      <c r="B26" s="72"/>
      <c r="C26" s="72"/>
      <c r="D26" s="72"/>
      <c r="E26" s="73"/>
      <c r="F26" s="16">
        <f>SUM(F18:F25)</f>
        <v>671570881</v>
      </c>
      <c r="G26" s="16">
        <f>SUM(G18:G25)</f>
        <v>660608509.53000009</v>
      </c>
      <c r="H26" s="16">
        <f t="shared" si="0"/>
        <v>98.367652353586806</v>
      </c>
    </row>
    <row r="27" spans="1:8" s="2" customFormat="1" ht="75" x14ac:dyDescent="0.25">
      <c r="A27" s="20">
        <v>4</v>
      </c>
      <c r="B27" s="21" t="s">
        <v>17</v>
      </c>
      <c r="C27" s="21" t="s">
        <v>11</v>
      </c>
      <c r="D27" s="22" t="s">
        <v>74</v>
      </c>
      <c r="E27" s="13" t="s">
        <v>18</v>
      </c>
      <c r="F27" s="9">
        <v>400500</v>
      </c>
      <c r="G27" s="9">
        <v>400000</v>
      </c>
      <c r="H27" s="10">
        <f t="shared" si="0"/>
        <v>99.875156054931338</v>
      </c>
    </row>
    <row r="28" spans="1:8" s="2" customFormat="1" ht="14.25" x14ac:dyDescent="0.2">
      <c r="A28" s="55" t="s">
        <v>32</v>
      </c>
      <c r="B28" s="56"/>
      <c r="C28" s="56"/>
      <c r="D28" s="56"/>
      <c r="E28" s="57"/>
      <c r="F28" s="16">
        <f>F27</f>
        <v>400500</v>
      </c>
      <c r="G28" s="16">
        <f>G27</f>
        <v>400000</v>
      </c>
      <c r="H28" s="16">
        <f t="shared" ref="H28:H37" si="1">G28/F28*100</f>
        <v>99.875156054931338</v>
      </c>
    </row>
    <row r="29" spans="1:8" s="2" customFormat="1" ht="105" x14ac:dyDescent="0.25">
      <c r="A29" s="17">
        <v>5</v>
      </c>
      <c r="B29" s="23" t="s">
        <v>20</v>
      </c>
      <c r="C29" s="11" t="s">
        <v>11</v>
      </c>
      <c r="D29" s="7" t="s">
        <v>59</v>
      </c>
      <c r="E29" s="24" t="s">
        <v>58</v>
      </c>
      <c r="F29" s="9">
        <v>331691</v>
      </c>
      <c r="G29" s="9">
        <v>331690.01</v>
      </c>
      <c r="H29" s="10">
        <f t="shared" si="1"/>
        <v>99.999701529435541</v>
      </c>
    </row>
    <row r="30" spans="1:8" s="2" customFormat="1" ht="14.25" x14ac:dyDescent="0.2">
      <c r="A30" s="55" t="s">
        <v>32</v>
      </c>
      <c r="B30" s="56"/>
      <c r="C30" s="56"/>
      <c r="D30" s="56"/>
      <c r="E30" s="57"/>
      <c r="F30" s="16">
        <f>F29</f>
        <v>331691</v>
      </c>
      <c r="G30" s="16">
        <f>G29</f>
        <v>331690.01</v>
      </c>
      <c r="H30" s="16">
        <f t="shared" si="1"/>
        <v>99.999701529435541</v>
      </c>
    </row>
    <row r="31" spans="1:8" s="2" customFormat="1" ht="60" x14ac:dyDescent="0.25">
      <c r="A31" s="46">
        <v>6</v>
      </c>
      <c r="B31" s="46" t="s">
        <v>48</v>
      </c>
      <c r="C31" s="46" t="s">
        <v>11</v>
      </c>
      <c r="D31" s="74" t="s">
        <v>36</v>
      </c>
      <c r="E31" s="24" t="s">
        <v>19</v>
      </c>
      <c r="F31" s="9">
        <v>3150</v>
      </c>
      <c r="G31" s="9">
        <v>3150</v>
      </c>
      <c r="H31" s="10">
        <f t="shared" si="1"/>
        <v>100</v>
      </c>
    </row>
    <row r="32" spans="1:8" s="25" customFormat="1" ht="45" x14ac:dyDescent="0.25">
      <c r="A32" s="47"/>
      <c r="B32" s="47"/>
      <c r="C32" s="47"/>
      <c r="D32" s="75"/>
      <c r="E32" s="8" t="s">
        <v>65</v>
      </c>
      <c r="F32" s="9">
        <v>160000</v>
      </c>
      <c r="G32" s="9">
        <v>160000</v>
      </c>
      <c r="H32" s="10">
        <f t="shared" si="1"/>
        <v>100</v>
      </c>
    </row>
    <row r="33" spans="1:8" x14ac:dyDescent="0.25">
      <c r="A33" s="71" t="s">
        <v>32</v>
      </c>
      <c r="B33" s="72"/>
      <c r="C33" s="72"/>
      <c r="D33" s="72"/>
      <c r="E33" s="73"/>
      <c r="F33" s="16">
        <f>F31+F32</f>
        <v>163150</v>
      </c>
      <c r="G33" s="16">
        <f>G31+G32</f>
        <v>163150</v>
      </c>
      <c r="H33" s="16">
        <f t="shared" si="1"/>
        <v>100</v>
      </c>
    </row>
    <row r="34" spans="1:8" ht="105" x14ac:dyDescent="0.25">
      <c r="A34" s="11">
        <v>7</v>
      </c>
      <c r="B34" s="26" t="s">
        <v>47</v>
      </c>
      <c r="C34" s="11" t="s">
        <v>11</v>
      </c>
      <c r="D34" s="7" t="s">
        <v>62</v>
      </c>
      <c r="E34" s="27" t="s">
        <v>29</v>
      </c>
      <c r="F34" s="9">
        <v>286061850</v>
      </c>
      <c r="G34" s="9">
        <v>277856616.48000002</v>
      </c>
      <c r="H34" s="10">
        <f t="shared" si="1"/>
        <v>97.131657534900242</v>
      </c>
    </row>
    <row r="35" spans="1:8" x14ac:dyDescent="0.25">
      <c r="A35" s="71" t="s">
        <v>32</v>
      </c>
      <c r="B35" s="72"/>
      <c r="C35" s="72"/>
      <c r="D35" s="72"/>
      <c r="E35" s="73"/>
      <c r="F35" s="16">
        <f>F34</f>
        <v>286061850</v>
      </c>
      <c r="G35" s="16">
        <f>G34</f>
        <v>277856616.48000002</v>
      </c>
      <c r="H35" s="16">
        <f t="shared" si="1"/>
        <v>97.131657534900242</v>
      </c>
    </row>
    <row r="36" spans="1:8" ht="60" x14ac:dyDescent="0.25">
      <c r="A36" s="63">
        <v>8</v>
      </c>
      <c r="B36" s="63" t="str">
        <f>[1]Лист1!$C$30</f>
        <v>Муниципальная программа "Создание благоприятных условий для проживания граждан в Ульчском муниципальном районе на 2014-2024 годы"</v>
      </c>
      <c r="C36" s="63" t="s">
        <v>11</v>
      </c>
      <c r="D36" s="22" t="s">
        <v>37</v>
      </c>
      <c r="E36" s="27" t="s">
        <v>21</v>
      </c>
      <c r="F36" s="28">
        <v>5215840</v>
      </c>
      <c r="G36" s="28">
        <v>5215840</v>
      </c>
      <c r="H36" s="10">
        <f t="shared" si="1"/>
        <v>100</v>
      </c>
    </row>
    <row r="37" spans="1:8" ht="135" x14ac:dyDescent="0.25">
      <c r="A37" s="63"/>
      <c r="B37" s="63"/>
      <c r="C37" s="63"/>
      <c r="D37" s="7" t="s">
        <v>63</v>
      </c>
      <c r="E37" s="29" t="s">
        <v>64</v>
      </c>
      <c r="F37" s="9">
        <v>8510</v>
      </c>
      <c r="G37" s="9">
        <v>0</v>
      </c>
      <c r="H37" s="10">
        <f t="shared" si="1"/>
        <v>0</v>
      </c>
    </row>
    <row r="38" spans="1:8" x14ac:dyDescent="0.25">
      <c r="A38" s="71" t="s">
        <v>32</v>
      </c>
      <c r="B38" s="72"/>
      <c r="C38" s="72"/>
      <c r="D38" s="72"/>
      <c r="E38" s="73"/>
      <c r="F38" s="30">
        <f>F36+F37</f>
        <v>5224350</v>
      </c>
      <c r="G38" s="30">
        <f>G36+G37</f>
        <v>5215840</v>
      </c>
      <c r="H38" s="16">
        <f>H36</f>
        <v>100</v>
      </c>
    </row>
    <row r="39" spans="1:8" ht="90" x14ac:dyDescent="0.25">
      <c r="A39" s="21">
        <v>9</v>
      </c>
      <c r="B39" s="31" t="s">
        <v>66</v>
      </c>
      <c r="C39" s="21" t="s">
        <v>11</v>
      </c>
      <c r="D39" s="7" t="s">
        <v>69</v>
      </c>
      <c r="E39" s="13" t="s">
        <v>22</v>
      </c>
      <c r="F39" s="9">
        <v>30000</v>
      </c>
      <c r="G39" s="9">
        <v>30000</v>
      </c>
      <c r="H39" s="10">
        <f>G39/F39*100</f>
        <v>100</v>
      </c>
    </row>
    <row r="40" spans="1:8" x14ac:dyDescent="0.25">
      <c r="A40" s="71" t="s">
        <v>32</v>
      </c>
      <c r="B40" s="72"/>
      <c r="C40" s="72"/>
      <c r="D40" s="72"/>
      <c r="E40" s="73"/>
      <c r="F40" s="30">
        <f>F39</f>
        <v>30000</v>
      </c>
      <c r="G40" s="30">
        <f>G39</f>
        <v>30000</v>
      </c>
      <c r="H40" s="30">
        <f t="shared" ref="H40:H54" si="2">G40/F40*100</f>
        <v>100</v>
      </c>
    </row>
    <row r="41" spans="1:8" ht="75" x14ac:dyDescent="0.25">
      <c r="A41" s="32">
        <v>10</v>
      </c>
      <c r="B41" s="33" t="s">
        <v>67</v>
      </c>
      <c r="C41" s="11" t="s">
        <v>11</v>
      </c>
      <c r="D41" s="18" t="s">
        <v>68</v>
      </c>
      <c r="E41" s="24" t="s">
        <v>70</v>
      </c>
      <c r="F41" s="9">
        <v>106340</v>
      </c>
      <c r="G41" s="9">
        <v>103638</v>
      </c>
      <c r="H41" s="10">
        <f t="shared" si="2"/>
        <v>97.459093473763403</v>
      </c>
    </row>
    <row r="42" spans="1:8" x14ac:dyDescent="0.25">
      <c r="A42" s="55" t="s">
        <v>32</v>
      </c>
      <c r="B42" s="56"/>
      <c r="C42" s="56"/>
      <c r="D42" s="56"/>
      <c r="E42" s="57"/>
      <c r="F42" s="16">
        <f>F41</f>
        <v>106340</v>
      </c>
      <c r="G42" s="16">
        <f>G41</f>
        <v>103638</v>
      </c>
      <c r="H42" s="16">
        <f t="shared" si="2"/>
        <v>97.459093473763403</v>
      </c>
    </row>
    <row r="43" spans="1:8" s="34" customFormat="1" ht="90" x14ac:dyDescent="0.25">
      <c r="A43" s="46">
        <v>11</v>
      </c>
      <c r="B43" s="46" t="s">
        <v>46</v>
      </c>
      <c r="C43" s="46" t="s">
        <v>89</v>
      </c>
      <c r="D43" s="46" t="s">
        <v>77</v>
      </c>
      <c r="E43" s="8" t="s">
        <v>83</v>
      </c>
      <c r="F43" s="9">
        <v>100000</v>
      </c>
      <c r="G43" s="9">
        <v>100000</v>
      </c>
      <c r="H43" s="10">
        <f t="shared" si="2"/>
        <v>100</v>
      </c>
    </row>
    <row r="44" spans="1:8" s="34" customFormat="1" ht="75" x14ac:dyDescent="0.25">
      <c r="A44" s="47"/>
      <c r="B44" s="47"/>
      <c r="C44" s="47"/>
      <c r="D44" s="47"/>
      <c r="E44" s="29" t="s">
        <v>84</v>
      </c>
      <c r="F44" s="9">
        <v>100000</v>
      </c>
      <c r="G44" s="9">
        <v>100000</v>
      </c>
      <c r="H44" s="10">
        <f t="shared" si="2"/>
        <v>100</v>
      </c>
    </row>
    <row r="45" spans="1:8" s="34" customFormat="1" ht="105" x14ac:dyDescent="0.25">
      <c r="A45" s="47"/>
      <c r="B45" s="47"/>
      <c r="C45" s="47"/>
      <c r="D45" s="48"/>
      <c r="E45" s="29" t="s">
        <v>85</v>
      </c>
      <c r="F45" s="9">
        <v>100000</v>
      </c>
      <c r="G45" s="9">
        <v>100000</v>
      </c>
      <c r="H45" s="10">
        <f t="shared" si="2"/>
        <v>100</v>
      </c>
    </row>
    <row r="46" spans="1:8" s="34" customFormat="1" ht="90" x14ac:dyDescent="0.25">
      <c r="A46" s="47"/>
      <c r="B46" s="47"/>
      <c r="C46" s="47"/>
      <c r="D46" s="18" t="s">
        <v>63</v>
      </c>
      <c r="E46" s="29" t="s">
        <v>86</v>
      </c>
      <c r="F46" s="9">
        <v>800000</v>
      </c>
      <c r="G46" s="9">
        <v>762216</v>
      </c>
      <c r="H46" s="10">
        <f>G46/F46*100</f>
        <v>95.277000000000001</v>
      </c>
    </row>
    <row r="47" spans="1:8" s="34" customFormat="1" ht="30" x14ac:dyDescent="0.25">
      <c r="A47" s="47"/>
      <c r="B47" s="47"/>
      <c r="C47" s="47"/>
      <c r="D47" s="45" t="s">
        <v>63</v>
      </c>
      <c r="E47" s="8" t="s">
        <v>91</v>
      </c>
      <c r="F47" s="9">
        <v>1925133</v>
      </c>
      <c r="G47" s="9">
        <v>1503925</v>
      </c>
      <c r="H47" s="10">
        <f>G47/F47*100</f>
        <v>78.120576604317733</v>
      </c>
    </row>
    <row r="48" spans="1:8" s="34" customFormat="1" ht="90" x14ac:dyDescent="0.25">
      <c r="A48" s="48"/>
      <c r="B48" s="48"/>
      <c r="C48" s="48"/>
      <c r="D48" s="18" t="s">
        <v>63</v>
      </c>
      <c r="E48" s="29" t="s">
        <v>86</v>
      </c>
      <c r="F48" s="9">
        <v>2698582</v>
      </c>
      <c r="G48" s="9">
        <v>2110758</v>
      </c>
      <c r="H48" s="10">
        <f>G48/F48*100</f>
        <v>78.217300789822204</v>
      </c>
    </row>
    <row r="49" spans="1:8" s="34" customFormat="1" ht="15.75" x14ac:dyDescent="0.25">
      <c r="A49" s="14" t="s">
        <v>32</v>
      </c>
      <c r="B49" s="35"/>
      <c r="C49" s="35"/>
      <c r="D49" s="35"/>
      <c r="E49" s="35"/>
      <c r="F49" s="30">
        <f>F43+F44+F45+F46+F48+F47</f>
        <v>5723715</v>
      </c>
      <c r="G49" s="30">
        <f>G43+G44+G45+G46+G48+G47</f>
        <v>4676899</v>
      </c>
      <c r="H49" s="16">
        <f t="shared" si="2"/>
        <v>81.710899302288809</v>
      </c>
    </row>
    <row r="50" spans="1:8" s="34" customFormat="1" ht="60" x14ac:dyDescent="0.25">
      <c r="A50" s="49">
        <v>12</v>
      </c>
      <c r="B50" s="46" t="s">
        <v>45</v>
      </c>
      <c r="C50" s="46" t="s">
        <v>30</v>
      </c>
      <c r="D50" s="7" t="s">
        <v>61</v>
      </c>
      <c r="E50" s="29" t="s">
        <v>24</v>
      </c>
      <c r="F50" s="9">
        <v>9106652</v>
      </c>
      <c r="G50" s="9">
        <v>9106651.8100000005</v>
      </c>
      <c r="H50" s="10">
        <f t="shared" si="2"/>
        <v>99.999997913613043</v>
      </c>
    </row>
    <row r="51" spans="1:8" ht="60" x14ac:dyDescent="0.25">
      <c r="A51" s="50"/>
      <c r="B51" s="47"/>
      <c r="C51" s="47"/>
      <c r="D51" s="77" t="s">
        <v>39</v>
      </c>
      <c r="E51" s="8" t="s">
        <v>25</v>
      </c>
      <c r="F51" s="9">
        <v>26639353</v>
      </c>
      <c r="G51" s="9">
        <v>26639352.399999999</v>
      </c>
      <c r="H51" s="10">
        <f t="shared" si="2"/>
        <v>99.999997747693044</v>
      </c>
    </row>
    <row r="52" spans="1:8" ht="60" customHeight="1" x14ac:dyDescent="0.25">
      <c r="A52" s="50"/>
      <c r="B52" s="47"/>
      <c r="C52" s="47"/>
      <c r="D52" s="78"/>
      <c r="E52" s="36" t="s">
        <v>26</v>
      </c>
      <c r="F52" s="9">
        <v>65831002</v>
      </c>
      <c r="G52" s="9">
        <v>65831001.219999999</v>
      </c>
      <c r="H52" s="10">
        <f t="shared" si="2"/>
        <v>99.999998815147919</v>
      </c>
    </row>
    <row r="53" spans="1:8" ht="45" x14ac:dyDescent="0.25">
      <c r="A53" s="50"/>
      <c r="B53" s="47"/>
      <c r="C53" s="47"/>
      <c r="D53" s="78"/>
      <c r="E53" s="37" t="s">
        <v>81</v>
      </c>
      <c r="F53" s="9">
        <v>60000</v>
      </c>
      <c r="G53" s="9">
        <v>60000</v>
      </c>
      <c r="H53" s="38">
        <f t="shared" si="2"/>
        <v>100</v>
      </c>
    </row>
    <row r="54" spans="1:8" x14ac:dyDescent="0.25">
      <c r="A54" s="51"/>
      <c r="B54" s="48"/>
      <c r="C54" s="48"/>
      <c r="D54" s="79"/>
      <c r="E54" s="37" t="s">
        <v>82</v>
      </c>
      <c r="F54" s="9">
        <v>7561200</v>
      </c>
      <c r="G54" s="9">
        <v>7561200</v>
      </c>
      <c r="H54" s="39">
        <f t="shared" si="2"/>
        <v>100</v>
      </c>
    </row>
    <row r="55" spans="1:8" x14ac:dyDescent="0.25">
      <c r="A55" s="55" t="s">
        <v>32</v>
      </c>
      <c r="B55" s="56"/>
      <c r="C55" s="56"/>
      <c r="D55" s="56"/>
      <c r="E55" s="57"/>
      <c r="F55" s="30">
        <f>F50+F51+F52+F53+F54</f>
        <v>109198207</v>
      </c>
      <c r="G55" s="30">
        <f>G50+G51+G52+G53+G54</f>
        <v>109198205.43000001</v>
      </c>
      <c r="H55" s="16">
        <f>G55/F55*100</f>
        <v>99.999998562247455</v>
      </c>
    </row>
    <row r="56" spans="1:8" ht="135" x14ac:dyDescent="0.25">
      <c r="A56" s="20">
        <v>13</v>
      </c>
      <c r="B56" s="21" t="s">
        <v>44</v>
      </c>
      <c r="C56" s="23" t="s">
        <v>90</v>
      </c>
      <c r="D56" s="18" t="s">
        <v>87</v>
      </c>
      <c r="E56" s="8" t="s">
        <v>27</v>
      </c>
      <c r="F56" s="9">
        <v>300000</v>
      </c>
      <c r="G56" s="9">
        <v>300000</v>
      </c>
      <c r="H56" s="10">
        <f>G56/F56*100</f>
        <v>100</v>
      </c>
    </row>
    <row r="57" spans="1:8" x14ac:dyDescent="0.25">
      <c r="A57" s="14" t="s">
        <v>32</v>
      </c>
      <c r="B57" s="35"/>
      <c r="C57" s="35"/>
      <c r="D57" s="35"/>
      <c r="E57" s="35"/>
      <c r="F57" s="40">
        <f>F56</f>
        <v>300000</v>
      </c>
      <c r="G57" s="40">
        <f>G56</f>
        <v>300000</v>
      </c>
      <c r="H57" s="40">
        <f>H56</f>
        <v>100</v>
      </c>
    </row>
    <row r="58" spans="1:8" ht="90" x14ac:dyDescent="0.25">
      <c r="A58" s="58">
        <v>14</v>
      </c>
      <c r="B58" s="46" t="s">
        <v>79</v>
      </c>
      <c r="C58" s="18" t="s">
        <v>10</v>
      </c>
      <c r="D58" s="18" t="s">
        <v>78</v>
      </c>
      <c r="E58" s="29" t="s">
        <v>80</v>
      </c>
      <c r="F58" s="10">
        <v>50000</v>
      </c>
      <c r="G58" s="10">
        <v>50000</v>
      </c>
      <c r="H58" s="10">
        <f>G58/F58*100</f>
        <v>100</v>
      </c>
    </row>
    <row r="59" spans="1:8" ht="120" x14ac:dyDescent="0.25">
      <c r="A59" s="60"/>
      <c r="B59" s="48"/>
      <c r="C59" s="18" t="s">
        <v>89</v>
      </c>
      <c r="D59" s="18" t="s">
        <v>88</v>
      </c>
      <c r="E59" s="29" t="s">
        <v>80</v>
      </c>
      <c r="F59" s="10">
        <v>50000</v>
      </c>
      <c r="G59" s="10">
        <v>50000</v>
      </c>
      <c r="H59" s="10">
        <f>G59/F59*100</f>
        <v>100</v>
      </c>
    </row>
    <row r="60" spans="1:8" x14ac:dyDescent="0.25">
      <c r="A60" s="14" t="s">
        <v>32</v>
      </c>
      <c r="B60" s="35"/>
      <c r="C60" s="35"/>
      <c r="D60" s="35"/>
      <c r="E60" s="35"/>
      <c r="F60" s="40">
        <f>F58+F59</f>
        <v>100000</v>
      </c>
      <c r="G60" s="40">
        <f>G58+G59</f>
        <v>100000</v>
      </c>
      <c r="H60" s="16">
        <f>G60/F60*100</f>
        <v>100</v>
      </c>
    </row>
    <row r="61" spans="1:8" x14ac:dyDescent="0.25">
      <c r="A61" s="14" t="s">
        <v>34</v>
      </c>
      <c r="B61" s="35"/>
      <c r="C61" s="35"/>
      <c r="D61" s="35"/>
      <c r="E61" s="35"/>
      <c r="F61" s="16">
        <f>F15+F17+F26+F28+F30+F33+F35+F38+F40+F42+F49+F55+F57+E63+F63+F60</f>
        <v>1150495100.98</v>
      </c>
      <c r="G61" s="16">
        <f>G15+G17+G26+G28+G30+G33+G35+G38+G40+G42+G49+G55+G57+F63+G63+G60</f>
        <v>1130268965.1500001</v>
      </c>
      <c r="H61" s="16">
        <f>G61/F61*100</f>
        <v>98.241962454879541</v>
      </c>
    </row>
    <row r="63" spans="1:8" ht="18.75" x14ac:dyDescent="0.3">
      <c r="A63" s="41" t="s">
        <v>42</v>
      </c>
    </row>
    <row r="64" spans="1:8" s="41" customFormat="1" ht="18.75" x14ac:dyDescent="0.3">
      <c r="A64" s="41" t="s">
        <v>41</v>
      </c>
      <c r="F64" s="42"/>
      <c r="G64" s="42" t="s">
        <v>31</v>
      </c>
    </row>
    <row r="65" spans="1:7" s="41" customFormat="1" ht="12.75" customHeight="1" x14ac:dyDescent="0.3">
      <c r="F65" s="42"/>
      <c r="G65" s="42"/>
    </row>
    <row r="66" spans="1:7" s="41" customFormat="1" ht="18.75" x14ac:dyDescent="0.3">
      <c r="A66" s="41" t="s">
        <v>43</v>
      </c>
      <c r="F66" s="43"/>
      <c r="G66" s="42"/>
    </row>
    <row r="67" spans="1:7" s="41" customFormat="1" ht="18.75" x14ac:dyDescent="0.3">
      <c r="A67" s="41" t="s">
        <v>41</v>
      </c>
      <c r="F67" s="42"/>
      <c r="G67" s="42" t="s">
        <v>40</v>
      </c>
    </row>
    <row r="68" spans="1:7" x14ac:dyDescent="0.25">
      <c r="F68" s="44"/>
      <c r="G68" s="44"/>
    </row>
  </sheetData>
  <mergeCells count="46">
    <mergeCell ref="A58:A59"/>
    <mergeCell ref="B58:B59"/>
    <mergeCell ref="D10:D12"/>
    <mergeCell ref="D19:D21"/>
    <mergeCell ref="C18:C23"/>
    <mergeCell ref="A55:E55"/>
    <mergeCell ref="D43:D45"/>
    <mergeCell ref="A35:E35"/>
    <mergeCell ref="A38:E38"/>
    <mergeCell ref="A40:E40"/>
    <mergeCell ref="A42:E42"/>
    <mergeCell ref="D51:D54"/>
    <mergeCell ref="D31:D32"/>
    <mergeCell ref="A43:A48"/>
    <mergeCell ref="B43:B48"/>
    <mergeCell ref="C43:C48"/>
    <mergeCell ref="A36:A37"/>
    <mergeCell ref="C36:C37"/>
    <mergeCell ref="F5:H5"/>
    <mergeCell ref="D5:D6"/>
    <mergeCell ref="E5:E6"/>
    <mergeCell ref="C5:C6"/>
    <mergeCell ref="B5:B6"/>
    <mergeCell ref="A26:E26"/>
    <mergeCell ref="B31:B32"/>
    <mergeCell ref="A28:E28"/>
    <mergeCell ref="A30:E30"/>
    <mergeCell ref="A33:E33"/>
    <mergeCell ref="A31:A32"/>
    <mergeCell ref="C31:C32"/>
    <mergeCell ref="C50:C54"/>
    <mergeCell ref="B50:B54"/>
    <mergeCell ref="A50:A54"/>
    <mergeCell ref="A1:H1"/>
    <mergeCell ref="A2:H2"/>
    <mergeCell ref="A3:H3"/>
    <mergeCell ref="A4:H4"/>
    <mergeCell ref="B18:B25"/>
    <mergeCell ref="C24:C25"/>
    <mergeCell ref="A17:E17"/>
    <mergeCell ref="B8:B14"/>
    <mergeCell ref="A8:A14"/>
    <mergeCell ref="C10:C13"/>
    <mergeCell ref="A18:A25"/>
    <mergeCell ref="A5:A6"/>
    <mergeCell ref="B36:B37"/>
  </mergeCells>
  <pageMargins left="0.25" right="0.25" top="0.75" bottom="0.75" header="0.3" footer="0.3"/>
  <pageSetup paperSize="9" scale="8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2016-04-25T07:03:22Z</cp:lastPrinted>
  <dcterms:created xsi:type="dcterms:W3CDTF">2012-04-18T05:49:57Z</dcterms:created>
  <dcterms:modified xsi:type="dcterms:W3CDTF">2016-04-25T07:04:28Z</dcterms:modified>
</cp:coreProperties>
</file>